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MECE_2025\PROCESSOS\TERCEIRIZAÇÃO\VIGIA, SALVA, PISCINEIRO, MOT, APOIO\TERCERIZAÇÃO FINAL\2026\PLANILHAS\"/>
    </mc:Choice>
  </mc:AlternateContent>
  <xr:revisionPtr revIDLastSave="0" documentId="13_ncr:1_{42B5A37B-2DC3-4F20-941F-BB7717C65A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definedNames>
    <definedName name="_xlnm.Print_Area" localSheetId="0">Plan1!$A$1:$J$141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7" i="1" l="1"/>
  <c r="B130" i="1"/>
  <c r="B128" i="1"/>
  <c r="B127" i="1"/>
  <c r="B126" i="1"/>
  <c r="B125" i="1"/>
  <c r="B124" i="1"/>
  <c r="H113" i="1"/>
  <c r="I99" i="1"/>
  <c r="I128" i="1" s="1"/>
  <c r="H84" i="1"/>
  <c r="H80" i="1"/>
  <c r="H69" i="1"/>
  <c r="I48" i="1"/>
  <c r="H44" i="1"/>
  <c r="H32" i="1"/>
  <c r="I21" i="1"/>
  <c r="I23" i="1" s="1"/>
  <c r="I27" i="1" s="1"/>
  <c r="I124" i="1" l="1"/>
  <c r="I68" i="1"/>
  <c r="I67" i="1"/>
  <c r="I65" i="1"/>
  <c r="I30" i="1"/>
  <c r="I64" i="1"/>
  <c r="I47" i="1"/>
  <c r="I51" i="1" s="1"/>
  <c r="I57" i="1" s="1"/>
  <c r="I66" i="1"/>
  <c r="I31" i="1"/>
  <c r="I63" i="1"/>
  <c r="I69" i="1" l="1"/>
  <c r="I126" i="1" s="1"/>
  <c r="I32" i="1"/>
  <c r="I55" i="1" l="1"/>
  <c r="I35" i="1"/>
  <c r="I41" i="1" l="1"/>
  <c r="I40" i="1"/>
  <c r="I39" i="1"/>
  <c r="I38" i="1"/>
  <c r="I37" i="1"/>
  <c r="I36" i="1"/>
  <c r="I43" i="1"/>
  <c r="I42" i="1"/>
  <c r="I44" i="1" l="1"/>
  <c r="I56" i="1" s="1"/>
  <c r="I58" i="1" s="1"/>
  <c r="I125" i="1" l="1"/>
  <c r="I72" i="1"/>
  <c r="I78" i="1" s="1"/>
  <c r="I79" i="1"/>
  <c r="I74" i="1" l="1"/>
  <c r="I84" i="1"/>
  <c r="I89" i="1" s="1"/>
  <c r="I76" i="1"/>
  <c r="I75" i="1"/>
  <c r="I77" i="1"/>
  <c r="I80" i="1"/>
  <c r="I88" i="1" s="1"/>
  <c r="I90" i="1" s="1"/>
  <c r="I127" i="1" l="1"/>
  <c r="I129" i="1" s="1"/>
  <c r="I102" i="1"/>
  <c r="I105" i="1" l="1"/>
  <c r="I116" i="1" s="1"/>
  <c r="I103" i="1" l="1"/>
  <c r="I109" i="1" l="1"/>
  <c r="I108" i="1"/>
  <c r="I106" i="1"/>
  <c r="I110" i="1"/>
  <c r="I118" i="1" l="1"/>
  <c r="I120" i="1" l="1"/>
  <c r="I111" i="1"/>
  <c r="I130" i="1" s="1"/>
  <c r="I131" i="1" s="1"/>
</calcChain>
</file>

<file path=xl/sharedStrings.xml><?xml version="1.0" encoding="utf-8"?>
<sst xmlns="http://schemas.openxmlformats.org/spreadsheetml/2006/main" count="204" uniqueCount="140">
  <si>
    <t>Discriminação dos Serviços</t>
  </si>
  <si>
    <t>A</t>
  </si>
  <si>
    <t xml:space="preserve">Data do cálculo da planilha </t>
  </si>
  <si>
    <t>B</t>
  </si>
  <si>
    <t>Ano do Acordo, Convenção ou Dissídio Coletivo</t>
  </si>
  <si>
    <t>C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</si>
  <si>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</si>
  <si>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</si>
  <si>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</si>
  <si>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</si>
  <si>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</si>
  <si>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 xml:space="preserve">Posto de Trabalho 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</si>
  <si>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</si>
  <si>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</si>
  <si>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</si>
  <si>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7823-05</t>
  </si>
  <si>
    <t>Salário Normativo da Categoria Profissional</t>
  </si>
  <si>
    <t>Categoria profissional (vinculada à execução contratual)</t>
  </si>
  <si>
    <t>Condutor de veículo</t>
  </si>
  <si>
    <t>Data base da categoria (dia/mês/ano)</t>
  </si>
  <si>
    <t>MÓDULO 1 - COMPOSIÇÃO DA REMUNERAÇÃO</t>
  </si>
  <si>
    <t>COMPOSIÇÃO DA REMUNERAÇÃO</t>
  </si>
  <si>
    <t>%</t>
  </si>
  <si>
    <t xml:space="preserve">VALOR </t>
  </si>
  <si>
    <t>Salário Base</t>
  </si>
  <si>
    <t xml:space="preserve">Adicional Periculosidade </t>
  </si>
  <si>
    <t>D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</si>
  <si>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</si>
  <si>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</si>
  <si>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</si>
  <si>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</si>
  <si>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</si>
  <si>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</si>
  <si>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</si>
  <si>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</si>
  <si>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</si>
  <si>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</si>
  <si>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</si>
  <si>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</si>
  <si>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</si>
  <si>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</si>
  <si>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</si>
  <si>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</si>
  <si>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</si>
  <si>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</si>
  <si>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</si>
  <si>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</si>
  <si>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</si>
  <si>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</si>
  <si>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</si>
  <si>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</si>
  <si>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VALOR (R$)</t>
  </si>
  <si>
    <t>-</t>
  </si>
  <si>
    <t xml:space="preserve">Assistência Médica e Familiar 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</si>
  <si>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</si>
  <si>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</si>
  <si>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</si>
  <si>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</si>
  <si>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</si>
  <si>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</si>
  <si>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</si>
  <si>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</si>
  <si>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</si>
  <si>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</si>
  <si>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</si>
  <si>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</si>
  <si>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</si>
  <si>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</si>
  <si>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</si>
  <si>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</si>
  <si>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</si>
  <si>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</si>
  <si>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</si>
  <si>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</si>
  <si>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</si>
  <si>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</si>
  <si>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</si>
  <si>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</si>
  <si>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t>Substituto na cobertura de 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</si>
  <si>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</si>
  <si>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</si>
  <si>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</si>
  <si>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</si>
  <si>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</si>
  <si>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</si>
  <si>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</si>
  <si>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</si>
  <si>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</si>
  <si>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</si>
  <si>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</si>
  <si>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</si>
  <si>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</si>
  <si>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</si>
  <si>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</si>
  <si>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</si>
  <si>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</si>
  <si>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TRIBUTOS</t>
  </si>
  <si>
    <t>C.1</t>
  </si>
  <si>
    <t>C.2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</si>
  <si>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</si>
  <si>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</si>
  <si>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</si>
  <si>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</si>
  <si>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</si>
  <si>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</si>
  <si>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</si>
  <si>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</si>
  <si>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</si>
  <si>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</si>
  <si>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</si>
  <si>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</si>
  <si>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</si>
  <si>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</si>
  <si>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Motorista</t>
  </si>
  <si>
    <t>Base de cálculo para o módulo 2.2</t>
  </si>
  <si>
    <t>Base de cálculo para o módulo 3</t>
  </si>
  <si>
    <t>Base de cálculo para o módulo 4</t>
  </si>
  <si>
    <t xml:space="preserve">Adicional Insalubridade </t>
  </si>
  <si>
    <t xml:space="preserve">Transporte </t>
  </si>
  <si>
    <t xml:space="preserve">Auxílio-Refeição/Alimentação  </t>
  </si>
  <si>
    <t xml:space="preserve">Benefício Social Familiar e Empresarial </t>
  </si>
  <si>
    <t>Base de cálculo para o módulo 6A</t>
  </si>
  <si>
    <t>Elaborado por:</t>
  </si>
  <si>
    <t>Carla Nogueira Patrão de Aquino</t>
  </si>
  <si>
    <t>Subsecretária de Gestão Financeira, Infraestrutura e Logística</t>
  </si>
  <si>
    <t xml:space="preserve">Uniformes </t>
  </si>
  <si>
    <t>Substituto na cobertura de Afastamento Maternidade*</t>
  </si>
  <si>
    <t>Custos Indiretos*</t>
  </si>
  <si>
    <t>Lucro*</t>
  </si>
  <si>
    <t>Categoria profissional: Condutor de Veículo (carro leve) 44H/SEMANAIS</t>
  </si>
  <si>
    <t>* Os valores referenciais utilizados foram do  Estudo Técnico de Serviço Terceirizado 2024 do Estado de Sâo Paulo.</t>
  </si>
  <si>
    <t>Prestação de Serviços de Transporte de Servidores sob Regime de Fretamento Contínuo - Volume 4</t>
  </si>
  <si>
    <t>Base de cálculo para o módulo 6B, 6C.1, 6C.2 E 6C.3</t>
  </si>
  <si>
    <t>Disponível em : chrome-extension://efaidnbmnnnibpcajpcglclefindmkaj/https:Estudo_SEM_Marcas_Revisao_Vol04</t>
  </si>
  <si>
    <t>_RO04.pdf//compras.sp.gov.br/wp-content/uploads/2024/12/P12-</t>
  </si>
  <si>
    <t>PIS*</t>
  </si>
  <si>
    <t>COFINS*</t>
  </si>
  <si>
    <t>Equipamentos  (EPI Botina)</t>
  </si>
  <si>
    <t>PLANILHA DE CUSTOS E FORMAÇÃO DE PREÇOS</t>
  </si>
  <si>
    <t>APÊNDICE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</si>
</sst>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&quot;R$&quot;\ #,##0.00"/>
    <numFmt numFmtId="166" formatCode="0.000%"/>
    <numFmt numFmtId="167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65" fontId="3" fillId="0" borderId="1" xfId="0" applyNumberFormat="1" applyFont="1" applyBorder="1" applyAlignment="1"/>
    <xf numFmtId="10" fontId="3" fillId="0" borderId="1" xfId="2" applyNumberFormat="1" applyFont="1" applyBorder="1" applyAlignment="1">
      <alignment horizontal="center"/>
    </xf>
    <xf numFmtId="165" fontId="3" fillId="0" borderId="1" xfId="0" applyNumberFormat="1" applyFont="1" applyBorder="1"/>
    <xf numFmtId="10" fontId="3" fillId="0" borderId="1" xfId="2" applyNumberFormat="1" applyFont="1" applyFill="1" applyBorder="1" applyAlignment="1">
      <alignment horizontal="center"/>
    </xf>
    <xf numFmtId="165" fontId="2" fillId="0" borderId="1" xfId="0" applyNumberFormat="1" applyFont="1" applyBorder="1"/>
    <xf numFmtId="10" fontId="3" fillId="0" borderId="1" xfId="0" applyNumberFormat="1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6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10" fontId="3" fillId="0" borderId="1" xfId="2" applyNumberFormat="1" applyFont="1" applyBorder="1" applyAlignment="1"/>
    <xf numFmtId="167" fontId="3" fillId="0" borderId="1" xfId="2" applyNumberFormat="1" applyFont="1" applyBorder="1" applyAlignment="1"/>
    <xf numFmtId="9" fontId="3" fillId="0" borderId="1" xfId="2" applyFont="1" applyBorder="1" applyAlignment="1"/>
    <xf numFmtId="0" fontId="2" fillId="0" borderId="0" xfId="0" applyFont="1" applyBorder="1" applyAlignment="1">
      <alignment horizontal="center"/>
    </xf>
    <xf numFmtId="10" fontId="3" fillId="0" borderId="0" xfId="2" applyNumberFormat="1" applyFont="1" applyBorder="1" applyAlignment="1"/>
    <xf numFmtId="2" fontId="2" fillId="0" borderId="0" xfId="0" applyNumberFormat="1" applyFont="1" applyBorder="1"/>
    <xf numFmtId="0" fontId="3" fillId="0" borderId="0" xfId="0" applyFont="1" applyAlignment="1">
      <alignment horizontal="center"/>
    </xf>
    <xf numFmtId="2" fontId="0" fillId="0" borderId="0" xfId="0" applyNumberFormat="1"/>
    <xf numFmtId="10" fontId="0" fillId="0" borderId="0" xfId="0" applyNumberFormat="1"/>
    <xf numFmtId="2" fontId="2" fillId="0" borderId="0" xfId="0" applyNumberFormat="1" applyFont="1"/>
    <xf numFmtId="44" fontId="6" fillId="0" borderId="0" xfId="1" applyFont="1"/>
    <xf numFmtId="0" fontId="3" fillId="0" borderId="0" xfId="0" applyFont="1"/>
    <xf numFmtId="165" fontId="3" fillId="0" borderId="0" xfId="0" applyNumberFormat="1" applyFont="1"/>
    <xf numFmtId="2" fontId="3" fillId="0" borderId="0" xfId="0" applyNumberFormat="1" applyFont="1"/>
    <xf numFmtId="43" fontId="3" fillId="0" borderId="0" xfId="0" applyNumberFormat="1" applyFont="1"/>
    <xf numFmtId="44" fontId="2" fillId="0" borderId="0" xfId="1" applyFont="1"/>
    <xf numFmtId="0" fontId="2" fillId="0" borderId="0" xfId="0" applyFont="1"/>
    <xf numFmtId="165" fontId="9" fillId="0" borderId="0" xfId="0" applyNumberFormat="1" applyFont="1"/>
    <xf numFmtId="17" fontId="3" fillId="0" borderId="0" xfId="0" applyNumberFormat="1" applyFont="1"/>
    <xf numFmtId="0" fontId="0" fillId="0" borderId="4" xfId="0" applyBorder="1"/>
    <xf numFmtId="165" fontId="8" fillId="2" borderId="0" xfId="0" applyNumberFormat="1" applyFont="1" applyFill="1"/>
    <xf numFmtId="10" fontId="3" fillId="2" borderId="1" xfId="0" applyNumberFormat="1" applyFont="1" applyFill="1" applyBorder="1"/>
    <xf numFmtId="0" fontId="2" fillId="2" borderId="12" xfId="0" applyFont="1" applyFill="1" applyBorder="1" applyAlignment="1">
      <alignment horizontal="center"/>
    </xf>
    <xf numFmtId="10" fontId="2" fillId="2" borderId="8" xfId="2" applyNumberFormat="1" applyFont="1" applyFill="1" applyBorder="1" applyAlignment="1"/>
    <xf numFmtId="2" fontId="2" fillId="2" borderId="13" xfId="0" applyNumberFormat="1" applyFont="1" applyFill="1" applyBorder="1"/>
    <xf numFmtId="0" fontId="2" fillId="2" borderId="6" xfId="0" applyFont="1" applyFill="1" applyBorder="1" applyAlignment="1">
      <alignment horizontal="center"/>
    </xf>
    <xf numFmtId="10" fontId="2" fillId="2" borderId="0" xfId="2" applyNumberFormat="1" applyFont="1" applyFill="1" applyBorder="1" applyAlignment="1"/>
    <xf numFmtId="2" fontId="2" fillId="2" borderId="14" xfId="0" applyNumberFormat="1" applyFont="1" applyFill="1" applyBorder="1"/>
    <xf numFmtId="0" fontId="3" fillId="2" borderId="6" xfId="0" applyFont="1" applyFill="1" applyBorder="1"/>
    <xf numFmtId="0" fontId="2" fillId="2" borderId="0" xfId="0" applyFont="1" applyFill="1" applyAlignment="1">
      <alignment horizontal="left"/>
    </xf>
    <xf numFmtId="0" fontId="2" fillId="2" borderId="15" xfId="0" applyFont="1" applyFill="1" applyBorder="1" applyAlignment="1">
      <alignment horizontal="center"/>
    </xf>
    <xf numFmtId="10" fontId="2" fillId="2" borderId="11" xfId="2" applyNumberFormat="1" applyFont="1" applyFill="1" applyBorder="1" applyAlignment="1"/>
    <xf numFmtId="165" fontId="7" fillId="2" borderId="0" xfId="0" applyNumberFormat="1" applyFont="1" applyFill="1"/>
    <xf numFmtId="165" fontId="10" fillId="2" borderId="1" xfId="0" applyNumberFormat="1" applyFont="1" applyFill="1" applyBorder="1"/>
    <xf numFmtId="0" fontId="10" fillId="0" borderId="0" xfId="0" applyFont="1"/>
    <xf numFmtId="0" fontId="3" fillId="0" borderId="0" xfId="0" applyFont="1" applyAlignment="1"/>
    <xf numFmtId="43" fontId="3" fillId="0" borderId="0" xfId="0" applyNumberFormat="1" applyFont="1" applyAlignment="1"/>
    <xf numFmtId="44" fontId="2" fillId="0" borderId="0" xfId="1" applyFont="1" applyAlignment="1"/>
    <xf numFmtId="0" fontId="2" fillId="0" borderId="8" xfId="0" applyFont="1" applyBorder="1" applyAlignment="1">
      <alignment horizontal="center"/>
    </xf>
    <xf numFmtId="165" fontId="2" fillId="0" borderId="8" xfId="0" applyNumberFormat="1" applyFont="1" applyBorder="1"/>
    <xf numFmtId="165" fontId="2" fillId="2" borderId="14" xfId="0" applyNumberFormat="1" applyFont="1" applyFill="1" applyBorder="1"/>
    <xf numFmtId="165" fontId="2" fillId="2" borderId="16" xfId="0" applyNumberFormat="1" applyFont="1" applyFill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1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2" borderId="1" xfId="0" applyFont="1" applyFill="1" applyBorder="1"/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462868</xdr:colOff>
      <xdr:row>0</xdr:row>
      <xdr:rowOff>76069</xdr:rowOff>
    </xdr:from>
    <xdr:to>
      <xdr:col>7</xdr:col>
      <xdr:colOff>308658</xdr:colOff>
      <xdr:row>0</xdr:row>
      <xdr:rowOff>800527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97481F-054B-47E9-B90A-0DA32198C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868" y="76069"/>
          <a:ext cx="4408265" cy="724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1"/>
  <sheetViews>
    <sheetView tabSelected="1" topLeftCell="A61" workbookViewId="0">
      <selection activeCell="M138" sqref="M138"/>
    </sheetView>
  </sheetViews>
  <sheetFormatPr defaultRowHeight="15" x14ac:dyDescent="0.25"/>
  <cols>
    <col min="3" max="3" width="13.5703125" bestFit="1" customWidth="1"/>
    <col min="9" max="9" width="13.42578125" customWidth="1"/>
    <col min="10" max="10" width="11.140625" bestFit="1" customWidth="1"/>
  </cols>
  <sheetData>
    <row r="1" spans="1:9" ht="67.5" customHeight="1" x14ac:dyDescent="0.25"/>
    <row r="2" spans="1:9" ht="16.5" customHeight="1" x14ac:dyDescent="0.25">
      <c r="A2" s="61" t="s">
        <v>139</v>
      </c>
      <c r="B2" s="61"/>
      <c r="C2" s="61"/>
      <c r="D2" s="61"/>
      <c r="E2" s="61"/>
      <c r="F2" s="61"/>
      <c r="G2" s="61"/>
      <c r="H2" s="61"/>
      <c r="I2" s="61"/>
    </row>
    <row r="3" spans="1:9" ht="19.5" customHeight="1" x14ac:dyDescent="0.25">
      <c r="C3" t="s">
        <v>138</v>
      </c>
    </row>
    <row r="4" spans="1:9" x14ac:dyDescent="0.25">
      <c r="A4" s="102" t="s">
        <v>129</v>
      </c>
      <c r="B4" s="102"/>
      <c r="C4" s="102"/>
      <c r="D4" s="102"/>
      <c r="E4" s="102"/>
      <c r="F4" s="102"/>
      <c r="G4" s="102"/>
      <c r="H4" s="102"/>
      <c r="I4" s="102"/>
    </row>
    <row r="5" spans="1:9" ht="7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98" t="s">
        <v>0</v>
      </c>
      <c r="B6" s="98"/>
      <c r="C6" s="98"/>
      <c r="D6" s="98"/>
      <c r="E6" s="98"/>
      <c r="F6" s="98"/>
      <c r="G6" s="98"/>
      <c r="H6" s="98"/>
      <c r="I6" s="98"/>
    </row>
    <row r="7" spans="1:9" x14ac:dyDescent="0.25">
      <c r="A7" s="2" t="s">
        <v>1</v>
      </c>
      <c r="B7" s="65" t="s">
        <v>2</v>
      </c>
      <c r="C7" s="65"/>
      <c r="D7" s="65"/>
      <c r="E7" s="65"/>
      <c r="F7" s="65"/>
      <c r="G7" s="65"/>
      <c r="H7" s="95">
        <v>45957</v>
      </c>
      <c r="I7" s="93"/>
    </row>
    <row r="8" spans="1:9" x14ac:dyDescent="0.25">
      <c r="A8" s="2" t="s">
        <v>3</v>
      </c>
      <c r="B8" s="65" t="s">
        <v>4</v>
      </c>
      <c r="C8" s="65"/>
      <c r="D8" s="65"/>
      <c r="E8" s="65"/>
      <c r="F8" s="65"/>
      <c r="G8" s="65"/>
      <c r="H8" s="93">
        <v>2025</v>
      </c>
      <c r="I8" s="93"/>
    </row>
    <row r="9" spans="1:9" x14ac:dyDescent="0.25">
      <c r="A9" s="2" t="s">
        <v>5</v>
      </c>
      <c r="B9" s="65" t="s">
        <v>6</v>
      </c>
      <c r="C9" s="65"/>
      <c r="D9" s="65"/>
      <c r="E9" s="65"/>
      <c r="F9" s="65"/>
      <c r="G9" s="65"/>
      <c r="H9" s="93">
        <v>12</v>
      </c>
      <c r="I9" s="93"/>
    </row>
    <row r="10" spans="1:9" x14ac:dyDescent="0.25">
      <c r="A10" s="98" t="s">
        <v>7</v>
      </c>
      <c r="B10" s="98"/>
      <c r="C10" s="98"/>
      <c r="D10" s="98"/>
      <c r="E10" s="98"/>
      <c r="F10" s="98"/>
      <c r="G10" s="98"/>
      <c r="H10" s="98"/>
      <c r="I10" s="98"/>
    </row>
    <row r="11" spans="1:9" ht="35.25" customHeight="1" x14ac:dyDescent="0.25">
      <c r="A11" s="93" t="s">
        <v>8</v>
      </c>
      <c r="B11" s="93"/>
      <c r="C11" s="93" t="s">
        <v>9</v>
      </c>
      <c r="D11" s="93"/>
      <c r="E11" s="99" t="s">
        <v>10</v>
      </c>
      <c r="F11" s="100"/>
      <c r="G11" s="100"/>
      <c r="H11" s="100"/>
      <c r="I11" s="101"/>
    </row>
    <row r="12" spans="1:9" ht="17.25" customHeight="1" x14ac:dyDescent="0.25">
      <c r="A12" s="96" t="s">
        <v>113</v>
      </c>
      <c r="B12" s="97"/>
      <c r="C12" s="93" t="s">
        <v>11</v>
      </c>
      <c r="D12" s="93"/>
      <c r="E12" s="94">
        <v>6</v>
      </c>
      <c r="F12" s="94"/>
      <c r="G12" s="94"/>
      <c r="H12" s="94"/>
      <c r="I12" s="94"/>
    </row>
    <row r="13" spans="1:9" x14ac:dyDescent="0.25">
      <c r="A13" s="98" t="s">
        <v>12</v>
      </c>
      <c r="B13" s="98"/>
      <c r="C13" s="98"/>
      <c r="D13" s="98"/>
      <c r="E13" s="98"/>
      <c r="F13" s="98"/>
      <c r="G13" s="98"/>
      <c r="H13" s="98"/>
      <c r="I13" s="98"/>
    </row>
    <row r="14" spans="1:9" x14ac:dyDescent="0.25">
      <c r="A14" s="2">
        <v>1</v>
      </c>
      <c r="B14" s="65" t="s">
        <v>13</v>
      </c>
      <c r="C14" s="65"/>
      <c r="D14" s="65"/>
      <c r="E14" s="65"/>
      <c r="F14" s="65"/>
      <c r="G14" s="65"/>
      <c r="I14" s="37"/>
    </row>
    <row r="15" spans="1:9" x14ac:dyDescent="0.25">
      <c r="A15" s="2">
        <v>2</v>
      </c>
      <c r="B15" s="65" t="s">
        <v>14</v>
      </c>
      <c r="C15" s="65"/>
      <c r="D15" s="65"/>
      <c r="E15" s="65"/>
      <c r="F15" s="65"/>
      <c r="G15" s="65"/>
      <c r="H15" s="93" t="s">
        <v>15</v>
      </c>
      <c r="I15" s="93"/>
    </row>
    <row r="16" spans="1:9" x14ac:dyDescent="0.25">
      <c r="A16" s="2">
        <v>3</v>
      </c>
      <c r="B16" s="65" t="s">
        <v>16</v>
      </c>
      <c r="C16" s="65"/>
      <c r="D16" s="65"/>
      <c r="E16" s="65"/>
      <c r="F16" s="65"/>
      <c r="G16" s="65"/>
      <c r="H16" s="92">
        <v>1921.15</v>
      </c>
      <c r="I16" s="93"/>
    </row>
    <row r="17" spans="1:9" x14ac:dyDescent="0.25">
      <c r="A17" s="2">
        <v>4</v>
      </c>
      <c r="B17" s="65" t="s">
        <v>17</v>
      </c>
      <c r="C17" s="65"/>
      <c r="D17" s="65"/>
      <c r="E17" s="65"/>
      <c r="F17" s="65"/>
      <c r="G17" s="65"/>
      <c r="H17" s="94" t="s">
        <v>18</v>
      </c>
      <c r="I17" s="94"/>
    </row>
    <row r="18" spans="1:9" x14ac:dyDescent="0.25">
      <c r="A18" s="2">
        <v>5</v>
      </c>
      <c r="B18" s="65" t="s">
        <v>19</v>
      </c>
      <c r="C18" s="65"/>
      <c r="D18" s="65"/>
      <c r="E18" s="65"/>
      <c r="F18" s="65"/>
      <c r="G18" s="65"/>
      <c r="H18" s="95">
        <v>45717</v>
      </c>
      <c r="I18" s="93"/>
    </row>
    <row r="19" spans="1:9" x14ac:dyDescent="0.25">
      <c r="A19" s="70" t="s">
        <v>20</v>
      </c>
      <c r="B19" s="70"/>
      <c r="C19" s="70"/>
      <c r="D19" s="70"/>
      <c r="E19" s="70"/>
      <c r="F19" s="70"/>
      <c r="G19" s="70"/>
      <c r="H19" s="70"/>
      <c r="I19" s="70"/>
    </row>
    <row r="20" spans="1:9" x14ac:dyDescent="0.25">
      <c r="A20" s="3"/>
      <c r="B20" s="62" t="s">
        <v>21</v>
      </c>
      <c r="C20" s="62"/>
      <c r="D20" s="62"/>
      <c r="E20" s="62"/>
      <c r="F20" s="62"/>
      <c r="G20" s="62"/>
      <c r="H20" s="3" t="s">
        <v>22</v>
      </c>
      <c r="I20" s="3" t="s">
        <v>23</v>
      </c>
    </row>
    <row r="21" spans="1:9" x14ac:dyDescent="0.25">
      <c r="A21" s="3" t="s">
        <v>1</v>
      </c>
      <c r="B21" s="65" t="s">
        <v>24</v>
      </c>
      <c r="C21" s="65"/>
      <c r="D21" s="65"/>
      <c r="E21" s="65"/>
      <c r="F21" s="65"/>
      <c r="G21" s="65"/>
      <c r="H21" s="4"/>
      <c r="I21" s="5">
        <f>H16</f>
        <v>1921.15</v>
      </c>
    </row>
    <row r="22" spans="1:9" x14ac:dyDescent="0.25">
      <c r="A22" s="3" t="s">
        <v>3</v>
      </c>
      <c r="B22" s="65" t="s">
        <v>25</v>
      </c>
      <c r="C22" s="65"/>
      <c r="D22" s="65"/>
      <c r="E22" s="65"/>
      <c r="F22" s="65"/>
      <c r="G22" s="65"/>
      <c r="H22" s="6"/>
      <c r="I22" s="7">
        <v>0</v>
      </c>
    </row>
    <row r="23" spans="1:9" x14ac:dyDescent="0.25">
      <c r="A23" s="3" t="s">
        <v>5</v>
      </c>
      <c r="B23" s="65" t="s">
        <v>117</v>
      </c>
      <c r="C23" s="65"/>
      <c r="D23" s="65"/>
      <c r="E23" s="65"/>
      <c r="F23" s="65"/>
      <c r="G23" s="65"/>
      <c r="H23" s="6"/>
      <c r="I23" s="7">
        <f>H23*I21</f>
        <v>0</v>
      </c>
    </row>
    <row r="24" spans="1:9" x14ac:dyDescent="0.25">
      <c r="A24" s="3" t="s">
        <v>26</v>
      </c>
      <c r="B24" s="65" t="s">
        <v>27</v>
      </c>
      <c r="C24" s="65"/>
      <c r="D24" s="65"/>
      <c r="E24" s="65"/>
      <c r="F24" s="65"/>
      <c r="G24" s="65"/>
      <c r="H24" s="6"/>
      <c r="I24" s="7">
        <v>0</v>
      </c>
    </row>
    <row r="25" spans="1:9" x14ac:dyDescent="0.25">
      <c r="A25" s="3" t="s">
        <v>28</v>
      </c>
      <c r="B25" s="65" t="s">
        <v>29</v>
      </c>
      <c r="C25" s="65"/>
      <c r="D25" s="65"/>
      <c r="E25" s="65"/>
      <c r="F25" s="65"/>
      <c r="G25" s="65"/>
      <c r="H25" s="8"/>
      <c r="I25" s="7">
        <v>0</v>
      </c>
    </row>
    <row r="26" spans="1:9" x14ac:dyDescent="0.25">
      <c r="A26" s="3" t="s">
        <v>30</v>
      </c>
      <c r="B26" s="65" t="s">
        <v>31</v>
      </c>
      <c r="C26" s="65"/>
      <c r="D26" s="65"/>
      <c r="E26" s="65"/>
      <c r="F26" s="65"/>
      <c r="G26" s="65"/>
      <c r="H26" s="6"/>
      <c r="I26" s="7">
        <v>0</v>
      </c>
    </row>
    <row r="27" spans="1:9" x14ac:dyDescent="0.25">
      <c r="A27" s="62" t="s">
        <v>32</v>
      </c>
      <c r="B27" s="62"/>
      <c r="C27" s="62"/>
      <c r="D27" s="62"/>
      <c r="E27" s="62"/>
      <c r="F27" s="62"/>
      <c r="G27" s="62"/>
      <c r="H27" s="62"/>
      <c r="I27" s="9">
        <f>TRUNC(SUM(I21:I26),2)</f>
        <v>1921.15</v>
      </c>
    </row>
    <row r="28" spans="1:9" x14ac:dyDescent="0.25">
      <c r="A28" s="70" t="s">
        <v>33</v>
      </c>
      <c r="B28" s="70"/>
      <c r="C28" s="70"/>
      <c r="D28" s="70"/>
      <c r="E28" s="70"/>
      <c r="F28" s="70"/>
      <c r="G28" s="70"/>
      <c r="H28" s="70"/>
      <c r="I28" s="70"/>
    </row>
    <row r="29" spans="1:9" x14ac:dyDescent="0.25">
      <c r="A29" s="62" t="s">
        <v>34</v>
      </c>
      <c r="B29" s="62"/>
      <c r="C29" s="62"/>
      <c r="D29" s="62"/>
      <c r="E29" s="62"/>
      <c r="F29" s="62"/>
      <c r="G29" s="62"/>
      <c r="H29" s="3" t="s">
        <v>22</v>
      </c>
      <c r="I29" s="3" t="s">
        <v>23</v>
      </c>
    </row>
    <row r="30" spans="1:9" x14ac:dyDescent="0.25">
      <c r="A30" s="3" t="s">
        <v>1</v>
      </c>
      <c r="B30" s="65" t="s">
        <v>35</v>
      </c>
      <c r="C30" s="65"/>
      <c r="D30" s="65"/>
      <c r="E30" s="65"/>
      <c r="F30" s="65"/>
      <c r="G30" s="65"/>
      <c r="H30" s="10">
        <v>8.3299999999999999E-2</v>
      </c>
      <c r="I30" s="7">
        <f>(8.33/100)*I27</f>
        <v>160.03179500000002</v>
      </c>
    </row>
    <row r="31" spans="1:9" x14ac:dyDescent="0.25">
      <c r="A31" s="3" t="s">
        <v>3</v>
      </c>
      <c r="B31" s="65" t="s">
        <v>36</v>
      </c>
      <c r="C31" s="65"/>
      <c r="D31" s="65"/>
      <c r="E31" s="65"/>
      <c r="F31" s="65"/>
      <c r="G31" s="65"/>
      <c r="H31" s="11">
        <v>0.1111</v>
      </c>
      <c r="I31" s="7">
        <f>(11.11/100)*I27</f>
        <v>213.43976499999999</v>
      </c>
    </row>
    <row r="32" spans="1:9" x14ac:dyDescent="0.25">
      <c r="A32" s="62" t="s">
        <v>37</v>
      </c>
      <c r="B32" s="62"/>
      <c r="C32" s="62"/>
      <c r="D32" s="62"/>
      <c r="E32" s="62"/>
      <c r="F32" s="62"/>
      <c r="G32" s="62"/>
      <c r="H32" s="12">
        <f>TRUNC(SUM(H30:H31),4)</f>
        <v>0.19439999999999999</v>
      </c>
      <c r="I32" s="9">
        <f>TRUNC(SUM(I30:I31),2)</f>
        <v>373.47</v>
      </c>
    </row>
    <row r="33" spans="1:9" x14ac:dyDescent="0.25">
      <c r="A33" s="90"/>
      <c r="B33" s="91"/>
      <c r="C33" s="91"/>
      <c r="D33" s="91"/>
      <c r="E33" s="91"/>
      <c r="F33" s="91"/>
      <c r="G33" s="91"/>
      <c r="H33" s="91"/>
      <c r="I33" s="91"/>
    </row>
    <row r="34" spans="1:9" x14ac:dyDescent="0.25">
      <c r="A34" s="62" t="s">
        <v>38</v>
      </c>
      <c r="B34" s="62"/>
      <c r="C34" s="62"/>
      <c r="D34" s="62"/>
      <c r="E34" s="62"/>
      <c r="F34" s="62"/>
      <c r="G34" s="62"/>
      <c r="H34" s="3" t="s">
        <v>22</v>
      </c>
      <c r="I34" s="3" t="s">
        <v>23</v>
      </c>
    </row>
    <row r="35" spans="1:9" x14ac:dyDescent="0.25">
      <c r="A35" s="63" t="s">
        <v>114</v>
      </c>
      <c r="B35" s="63"/>
      <c r="C35" s="63"/>
      <c r="D35" s="63"/>
      <c r="E35" s="63"/>
      <c r="F35" s="63"/>
      <c r="G35" s="63"/>
      <c r="H35" s="64"/>
      <c r="I35" s="50">
        <f>I27+I32</f>
        <v>2294.62</v>
      </c>
    </row>
    <row r="36" spans="1:9" x14ac:dyDescent="0.25">
      <c r="A36" s="3" t="s">
        <v>1</v>
      </c>
      <c r="B36" s="65" t="s">
        <v>39</v>
      </c>
      <c r="C36" s="65"/>
      <c r="D36" s="65"/>
      <c r="E36" s="65"/>
      <c r="F36" s="65"/>
      <c r="G36" s="65"/>
      <c r="H36" s="10">
        <v>0.2</v>
      </c>
      <c r="I36" s="7">
        <f t="shared" ref="I36:I43" si="0">H36*$I$35</f>
        <v>458.92399999999998</v>
      </c>
    </row>
    <row r="37" spans="1:9" x14ac:dyDescent="0.25">
      <c r="A37" s="3" t="s">
        <v>3</v>
      </c>
      <c r="B37" s="65" t="s">
        <v>40</v>
      </c>
      <c r="C37" s="65"/>
      <c r="D37" s="65"/>
      <c r="E37" s="65"/>
      <c r="F37" s="65"/>
      <c r="G37" s="65"/>
      <c r="H37" s="10">
        <v>2.5000000000000001E-2</v>
      </c>
      <c r="I37" s="7">
        <f t="shared" si="0"/>
        <v>57.365499999999997</v>
      </c>
    </row>
    <row r="38" spans="1:9" x14ac:dyDescent="0.25">
      <c r="A38" s="3" t="s">
        <v>5</v>
      </c>
      <c r="B38" s="65" t="s">
        <v>41</v>
      </c>
      <c r="C38" s="65"/>
      <c r="D38" s="65"/>
      <c r="E38" s="65"/>
      <c r="F38" s="65"/>
      <c r="G38" s="65"/>
      <c r="H38" s="10">
        <v>0.03</v>
      </c>
      <c r="I38" s="7">
        <f t="shared" si="0"/>
        <v>68.8386</v>
      </c>
    </row>
    <row r="39" spans="1:9" x14ac:dyDescent="0.25">
      <c r="A39" s="3" t="s">
        <v>26</v>
      </c>
      <c r="B39" s="65" t="s">
        <v>42</v>
      </c>
      <c r="C39" s="65"/>
      <c r="D39" s="65"/>
      <c r="E39" s="65"/>
      <c r="F39" s="65"/>
      <c r="G39" s="65"/>
      <c r="H39" s="10">
        <v>1.4999999999999999E-2</v>
      </c>
      <c r="I39" s="7">
        <f t="shared" si="0"/>
        <v>34.4193</v>
      </c>
    </row>
    <row r="40" spans="1:9" x14ac:dyDescent="0.25">
      <c r="A40" s="3" t="s">
        <v>28</v>
      </c>
      <c r="B40" s="65" t="s">
        <v>43</v>
      </c>
      <c r="C40" s="65"/>
      <c r="D40" s="65"/>
      <c r="E40" s="65"/>
      <c r="F40" s="65"/>
      <c r="G40" s="65"/>
      <c r="H40" s="10">
        <v>0.01</v>
      </c>
      <c r="I40" s="7">
        <f t="shared" si="0"/>
        <v>22.946200000000001</v>
      </c>
    </row>
    <row r="41" spans="1:9" x14ac:dyDescent="0.25">
      <c r="A41" s="3" t="s">
        <v>30</v>
      </c>
      <c r="B41" s="65" t="s">
        <v>44</v>
      </c>
      <c r="C41" s="65"/>
      <c r="D41" s="65"/>
      <c r="E41" s="65"/>
      <c r="F41" s="65"/>
      <c r="G41" s="65"/>
      <c r="H41" s="10">
        <v>6.0000000000000001E-3</v>
      </c>
      <c r="I41" s="7">
        <f t="shared" si="0"/>
        <v>13.767719999999999</v>
      </c>
    </row>
    <row r="42" spans="1:9" x14ac:dyDescent="0.25">
      <c r="A42" s="3" t="s">
        <v>45</v>
      </c>
      <c r="B42" s="65" t="s">
        <v>46</v>
      </c>
      <c r="C42" s="65"/>
      <c r="D42" s="65"/>
      <c r="E42" s="65"/>
      <c r="F42" s="65"/>
      <c r="G42" s="65"/>
      <c r="H42" s="10">
        <v>2E-3</v>
      </c>
      <c r="I42" s="7">
        <f t="shared" si="0"/>
        <v>4.5892400000000002</v>
      </c>
    </row>
    <row r="43" spans="1:9" x14ac:dyDescent="0.25">
      <c r="A43" s="3" t="s">
        <v>47</v>
      </c>
      <c r="B43" s="65" t="s">
        <v>48</v>
      </c>
      <c r="C43" s="65"/>
      <c r="D43" s="65"/>
      <c r="E43" s="65"/>
      <c r="F43" s="65"/>
      <c r="G43" s="65"/>
      <c r="H43" s="10">
        <v>0.08</v>
      </c>
      <c r="I43" s="7">
        <f t="shared" si="0"/>
        <v>183.56960000000001</v>
      </c>
    </row>
    <row r="44" spans="1:9" x14ac:dyDescent="0.25">
      <c r="A44" s="62" t="s">
        <v>49</v>
      </c>
      <c r="B44" s="62"/>
      <c r="C44" s="62"/>
      <c r="D44" s="62"/>
      <c r="E44" s="62"/>
      <c r="F44" s="62"/>
      <c r="G44" s="62"/>
      <c r="H44" s="12">
        <f>SUM(H36:H43)</f>
        <v>0.36800000000000005</v>
      </c>
      <c r="I44" s="9">
        <f>TRUNC(SUM(I36:I43),2)</f>
        <v>844.42</v>
      </c>
    </row>
    <row r="45" spans="1:9" x14ac:dyDescent="0.25">
      <c r="A45" s="88"/>
      <c r="B45" s="88"/>
      <c r="C45" s="88"/>
      <c r="D45" s="88"/>
      <c r="E45" s="88"/>
      <c r="F45" s="88"/>
      <c r="G45" s="88"/>
      <c r="H45" s="88"/>
      <c r="I45" s="89"/>
    </row>
    <row r="46" spans="1:9" x14ac:dyDescent="0.25">
      <c r="A46" s="62" t="s">
        <v>50</v>
      </c>
      <c r="B46" s="62"/>
      <c r="C46" s="62"/>
      <c r="D46" s="62"/>
      <c r="E46" s="62"/>
      <c r="F46" s="62"/>
      <c r="G46" s="62"/>
      <c r="H46" s="12"/>
      <c r="I46" s="3" t="s">
        <v>51</v>
      </c>
    </row>
    <row r="47" spans="1:9" x14ac:dyDescent="0.25">
      <c r="A47" s="3" t="s">
        <v>1</v>
      </c>
      <c r="B47" s="72" t="s">
        <v>118</v>
      </c>
      <c r="C47" s="72"/>
      <c r="D47" s="72"/>
      <c r="E47" s="72"/>
      <c r="F47" s="72"/>
      <c r="G47" s="72"/>
      <c r="H47" s="2" t="s">
        <v>52</v>
      </c>
      <c r="I47" s="13">
        <f>(3.5*2*22)-(I27*0.06)</f>
        <v>38.730999999999995</v>
      </c>
    </row>
    <row r="48" spans="1:9" x14ac:dyDescent="0.25">
      <c r="A48" s="3" t="s">
        <v>3</v>
      </c>
      <c r="B48" s="72" t="s">
        <v>119</v>
      </c>
      <c r="C48" s="72"/>
      <c r="D48" s="72"/>
      <c r="E48" s="72"/>
      <c r="F48" s="72"/>
      <c r="G48" s="72"/>
      <c r="H48" s="2" t="s">
        <v>52</v>
      </c>
      <c r="I48" s="13">
        <f>(25*22*0.9)</f>
        <v>495</v>
      </c>
    </row>
    <row r="49" spans="1:9" x14ac:dyDescent="0.25">
      <c r="A49" s="3" t="s">
        <v>5</v>
      </c>
      <c r="B49" s="72" t="s">
        <v>53</v>
      </c>
      <c r="C49" s="72"/>
      <c r="D49" s="72"/>
      <c r="E49" s="72"/>
      <c r="F49" s="72"/>
      <c r="G49" s="72"/>
      <c r="H49" s="2" t="s">
        <v>52</v>
      </c>
      <c r="I49" s="13">
        <v>0</v>
      </c>
    </row>
    <row r="50" spans="1:9" x14ac:dyDescent="0.25">
      <c r="A50" s="3" t="s">
        <v>26</v>
      </c>
      <c r="B50" s="85" t="s">
        <v>120</v>
      </c>
      <c r="C50" s="86"/>
      <c r="D50" s="86"/>
      <c r="E50" s="86"/>
      <c r="F50" s="86"/>
      <c r="G50" s="87"/>
      <c r="H50" s="2" t="s">
        <v>52</v>
      </c>
      <c r="I50" s="13">
        <v>21.6</v>
      </c>
    </row>
    <row r="51" spans="1:9" x14ac:dyDescent="0.25">
      <c r="A51" s="62" t="s">
        <v>54</v>
      </c>
      <c r="B51" s="62"/>
      <c r="C51" s="62"/>
      <c r="D51" s="62"/>
      <c r="E51" s="62"/>
      <c r="F51" s="62"/>
      <c r="G51" s="62"/>
      <c r="H51" s="62"/>
      <c r="I51" s="9">
        <f>SUM(I47:I50)</f>
        <v>555.33100000000002</v>
      </c>
    </row>
    <row r="52" spans="1:9" x14ac:dyDescent="0.25">
      <c r="A52" s="88"/>
      <c r="B52" s="88"/>
      <c r="C52" s="88"/>
      <c r="D52" s="88"/>
      <c r="E52" s="88"/>
      <c r="F52" s="88"/>
      <c r="G52" s="88"/>
      <c r="H52" s="88"/>
      <c r="I52" s="89"/>
    </row>
    <row r="53" spans="1:9" x14ac:dyDescent="0.25">
      <c r="A53" s="68" t="s">
        <v>55</v>
      </c>
      <c r="B53" s="68"/>
      <c r="C53" s="68"/>
      <c r="D53" s="68"/>
      <c r="E53" s="68"/>
      <c r="F53" s="68"/>
      <c r="G53" s="68"/>
      <c r="H53" s="68"/>
      <c r="I53" s="68"/>
    </row>
    <row r="54" spans="1:9" x14ac:dyDescent="0.25">
      <c r="A54" s="62" t="s">
        <v>56</v>
      </c>
      <c r="B54" s="62"/>
      <c r="C54" s="62"/>
      <c r="D54" s="62"/>
      <c r="E54" s="62"/>
      <c r="F54" s="62"/>
      <c r="G54" s="62"/>
      <c r="H54" s="62"/>
      <c r="I54" s="3" t="s">
        <v>51</v>
      </c>
    </row>
    <row r="55" spans="1:9" x14ac:dyDescent="0.25">
      <c r="A55" s="3" t="s">
        <v>57</v>
      </c>
      <c r="B55" s="65" t="s">
        <v>58</v>
      </c>
      <c r="C55" s="65"/>
      <c r="D55" s="65"/>
      <c r="E55" s="65"/>
      <c r="F55" s="65"/>
      <c r="G55" s="65"/>
      <c r="H55" s="65"/>
      <c r="I55" s="7">
        <f>I32</f>
        <v>373.47</v>
      </c>
    </row>
    <row r="56" spans="1:9" x14ac:dyDescent="0.25">
      <c r="A56" s="3" t="s">
        <v>59</v>
      </c>
      <c r="B56" s="65" t="s">
        <v>60</v>
      </c>
      <c r="C56" s="65"/>
      <c r="D56" s="65"/>
      <c r="E56" s="65"/>
      <c r="F56" s="65"/>
      <c r="G56" s="65"/>
      <c r="H56" s="65"/>
      <c r="I56" s="7">
        <f>I44</f>
        <v>844.42</v>
      </c>
    </row>
    <row r="57" spans="1:9" x14ac:dyDescent="0.25">
      <c r="A57" s="3" t="s">
        <v>61</v>
      </c>
      <c r="B57" s="65" t="s">
        <v>62</v>
      </c>
      <c r="C57" s="65"/>
      <c r="D57" s="65"/>
      <c r="E57" s="65"/>
      <c r="F57" s="65"/>
      <c r="G57" s="65"/>
      <c r="H57" s="65"/>
      <c r="I57" s="7">
        <f>I51</f>
        <v>555.33100000000002</v>
      </c>
    </row>
    <row r="58" spans="1:9" x14ac:dyDescent="0.25">
      <c r="A58" s="62" t="s">
        <v>63</v>
      </c>
      <c r="B58" s="62"/>
      <c r="C58" s="62"/>
      <c r="D58" s="62"/>
      <c r="E58" s="62"/>
      <c r="F58" s="62"/>
      <c r="G58" s="62"/>
      <c r="H58" s="62"/>
      <c r="I58" s="9">
        <f>TRUNC(SUM(I55:I57),2)</f>
        <v>1773.22</v>
      </c>
    </row>
    <row r="59" spans="1:9" x14ac:dyDescent="0.25">
      <c r="A59" s="74"/>
      <c r="B59" s="75"/>
      <c r="C59" s="75"/>
      <c r="D59" s="75"/>
      <c r="E59" s="75"/>
      <c r="F59" s="75"/>
      <c r="G59" s="75"/>
      <c r="H59" s="75"/>
      <c r="I59" s="75"/>
    </row>
    <row r="60" spans="1:9" x14ac:dyDescent="0.25">
      <c r="A60" s="70" t="s">
        <v>64</v>
      </c>
      <c r="B60" s="70"/>
      <c r="C60" s="70"/>
      <c r="D60" s="70"/>
      <c r="E60" s="70"/>
      <c r="F60" s="70"/>
      <c r="G60" s="70"/>
      <c r="H60" s="70"/>
      <c r="I60" s="70"/>
    </row>
    <row r="61" spans="1:9" x14ac:dyDescent="0.25">
      <c r="A61" s="63" t="s">
        <v>115</v>
      </c>
      <c r="B61" s="63"/>
      <c r="C61" s="63"/>
      <c r="D61" s="63"/>
      <c r="E61" s="63"/>
      <c r="F61" s="63"/>
      <c r="G61" s="63"/>
      <c r="H61" s="64"/>
      <c r="I61" s="9">
        <v>1921.15</v>
      </c>
    </row>
    <row r="62" spans="1:9" x14ac:dyDescent="0.25">
      <c r="A62" s="3">
        <v>3</v>
      </c>
      <c r="B62" s="62" t="s">
        <v>65</v>
      </c>
      <c r="C62" s="62"/>
      <c r="D62" s="62"/>
      <c r="E62" s="62"/>
      <c r="F62" s="62"/>
      <c r="G62" s="62"/>
      <c r="H62" s="3" t="s">
        <v>22</v>
      </c>
      <c r="I62" s="3" t="s">
        <v>23</v>
      </c>
    </row>
    <row r="63" spans="1:9" x14ac:dyDescent="0.25">
      <c r="A63" s="3" t="s">
        <v>1</v>
      </c>
      <c r="B63" s="65" t="s">
        <v>66</v>
      </c>
      <c r="C63" s="65"/>
      <c r="D63" s="65"/>
      <c r="E63" s="65"/>
      <c r="F63" s="65"/>
      <c r="G63" s="65"/>
      <c r="H63" s="10">
        <v>4.1999999999999997E-3</v>
      </c>
      <c r="I63" s="7">
        <f>H63*$I$27</f>
        <v>8.0688300000000002</v>
      </c>
    </row>
    <row r="64" spans="1:9" x14ac:dyDescent="0.25">
      <c r="A64" s="3" t="s">
        <v>3</v>
      </c>
      <c r="B64" s="65" t="s">
        <v>67</v>
      </c>
      <c r="C64" s="65"/>
      <c r="D64" s="65"/>
      <c r="E64" s="65"/>
      <c r="F64" s="65"/>
      <c r="G64" s="65"/>
      <c r="H64" s="10">
        <v>2.9999999999999997E-4</v>
      </c>
      <c r="I64" s="7">
        <f t="shared" ref="I64:I68" si="1">H64*$I$27</f>
        <v>0.576345</v>
      </c>
    </row>
    <row r="65" spans="1:9" x14ac:dyDescent="0.25">
      <c r="A65" s="3" t="s">
        <v>5</v>
      </c>
      <c r="B65" s="65" t="s">
        <v>68</v>
      </c>
      <c r="C65" s="65"/>
      <c r="D65" s="65"/>
      <c r="E65" s="65"/>
      <c r="F65" s="65"/>
      <c r="G65" s="65"/>
      <c r="H65" s="10">
        <v>1.9E-3</v>
      </c>
      <c r="I65" s="7">
        <f t="shared" si="1"/>
        <v>3.650185</v>
      </c>
    </row>
    <row r="66" spans="1:9" x14ac:dyDescent="0.25">
      <c r="A66" s="3" t="s">
        <v>26</v>
      </c>
      <c r="B66" s="65" t="s">
        <v>69</v>
      </c>
      <c r="C66" s="65"/>
      <c r="D66" s="65"/>
      <c r="E66" s="65"/>
      <c r="F66" s="65"/>
      <c r="G66" s="65"/>
      <c r="H66" s="10">
        <v>1.9400000000000001E-2</v>
      </c>
      <c r="I66" s="7">
        <f t="shared" si="1"/>
        <v>37.270310000000002</v>
      </c>
    </row>
    <row r="67" spans="1:9" ht="32.25" customHeight="1" x14ac:dyDescent="0.25">
      <c r="A67" s="3" t="s">
        <v>28</v>
      </c>
      <c r="B67" s="82" t="s">
        <v>70</v>
      </c>
      <c r="C67" s="83"/>
      <c r="D67" s="83"/>
      <c r="E67" s="83"/>
      <c r="F67" s="83"/>
      <c r="G67" s="84"/>
      <c r="H67" s="14">
        <v>7.1000000000000004E-3</v>
      </c>
      <c r="I67" s="7">
        <f t="shared" si="1"/>
        <v>13.640165000000001</v>
      </c>
    </row>
    <row r="68" spans="1:9" ht="42" customHeight="1" x14ac:dyDescent="0.25">
      <c r="A68" s="3" t="s">
        <v>30</v>
      </c>
      <c r="B68" s="82" t="s">
        <v>71</v>
      </c>
      <c r="C68" s="83"/>
      <c r="D68" s="83"/>
      <c r="E68" s="83"/>
      <c r="F68" s="83"/>
      <c r="G68" s="84"/>
      <c r="H68" s="10">
        <v>3.8199999999999998E-2</v>
      </c>
      <c r="I68" s="7">
        <f t="shared" si="1"/>
        <v>73.387929999999997</v>
      </c>
    </row>
    <row r="69" spans="1:9" x14ac:dyDescent="0.25">
      <c r="A69" s="62" t="s">
        <v>72</v>
      </c>
      <c r="B69" s="62"/>
      <c r="C69" s="62"/>
      <c r="D69" s="62"/>
      <c r="E69" s="62"/>
      <c r="F69" s="62"/>
      <c r="G69" s="62"/>
      <c r="H69" s="12">
        <f>TRUNC(SUM(H63:H68),4)</f>
        <v>7.1099999999999997E-2</v>
      </c>
      <c r="I69" s="9">
        <f>TRUNC(SUM(I63:I68),2)</f>
        <v>136.59</v>
      </c>
    </row>
    <row r="70" spans="1:9" x14ac:dyDescent="0.25">
      <c r="A70" s="80"/>
      <c r="B70" s="81"/>
      <c r="C70" s="81"/>
      <c r="D70" s="81"/>
      <c r="E70" s="81"/>
      <c r="F70" s="81"/>
      <c r="G70" s="81"/>
      <c r="H70" s="81"/>
      <c r="I70" s="81"/>
    </row>
    <row r="71" spans="1:9" x14ac:dyDescent="0.25">
      <c r="A71" s="70" t="s">
        <v>73</v>
      </c>
      <c r="B71" s="70"/>
      <c r="C71" s="70"/>
      <c r="D71" s="70"/>
      <c r="E71" s="70"/>
      <c r="F71" s="70"/>
      <c r="G71" s="70"/>
      <c r="H71" s="70"/>
      <c r="I71" s="70"/>
    </row>
    <row r="72" spans="1:9" x14ac:dyDescent="0.25">
      <c r="A72" s="63" t="s">
        <v>116</v>
      </c>
      <c r="B72" s="63"/>
      <c r="C72" s="63"/>
      <c r="D72" s="63"/>
      <c r="E72" s="63"/>
      <c r="F72" s="63"/>
      <c r="G72" s="63"/>
      <c r="H72" s="64"/>
      <c r="I72" s="38">
        <f>TRUNC(I27+I58+I69,2)</f>
        <v>3830.96</v>
      </c>
    </row>
    <row r="73" spans="1:9" x14ac:dyDescent="0.25">
      <c r="A73" s="62" t="s">
        <v>74</v>
      </c>
      <c r="B73" s="62"/>
      <c r="C73" s="62"/>
      <c r="D73" s="62"/>
      <c r="E73" s="62"/>
      <c r="F73" s="62"/>
      <c r="G73" s="62"/>
      <c r="H73" s="3" t="s">
        <v>22</v>
      </c>
      <c r="I73" s="3" t="s">
        <v>23</v>
      </c>
    </row>
    <row r="74" spans="1:9" x14ac:dyDescent="0.25">
      <c r="A74" s="3" t="s">
        <v>1</v>
      </c>
      <c r="B74" s="65" t="s">
        <v>75</v>
      </c>
      <c r="C74" s="65"/>
      <c r="D74" s="65"/>
      <c r="E74" s="65"/>
      <c r="F74" s="65"/>
      <c r="G74" s="65"/>
      <c r="H74" s="10">
        <v>8.3299999999999999E-2</v>
      </c>
      <c r="I74" s="7">
        <f t="shared" ref="I74:I79" si="2">$I$72*H74</f>
        <v>319.118968</v>
      </c>
    </row>
    <row r="75" spans="1:9" x14ac:dyDescent="0.25">
      <c r="A75" s="3" t="s">
        <v>3</v>
      </c>
      <c r="B75" s="65" t="s">
        <v>76</v>
      </c>
      <c r="C75" s="65"/>
      <c r="D75" s="65"/>
      <c r="E75" s="65"/>
      <c r="F75" s="65"/>
      <c r="G75" s="65"/>
      <c r="H75" s="10">
        <v>8.2000000000000007E-3</v>
      </c>
      <c r="I75" s="7">
        <f t="shared" si="2"/>
        <v>31.413872000000001</v>
      </c>
    </row>
    <row r="76" spans="1:9" x14ac:dyDescent="0.25">
      <c r="A76" s="3" t="s">
        <v>5</v>
      </c>
      <c r="B76" s="65" t="s">
        <v>77</v>
      </c>
      <c r="C76" s="65"/>
      <c r="D76" s="65"/>
      <c r="E76" s="65"/>
      <c r="F76" s="65"/>
      <c r="G76" s="65"/>
      <c r="H76" s="10">
        <v>2.0000000000000001E-4</v>
      </c>
      <c r="I76" s="7">
        <f t="shared" si="2"/>
        <v>0.7661920000000001</v>
      </c>
    </row>
    <row r="77" spans="1:9" x14ac:dyDescent="0.25">
      <c r="A77" s="3" t="s">
        <v>26</v>
      </c>
      <c r="B77" s="65" t="s">
        <v>78</v>
      </c>
      <c r="C77" s="65"/>
      <c r="D77" s="65"/>
      <c r="E77" s="65"/>
      <c r="F77" s="65"/>
      <c r="G77" s="65"/>
      <c r="H77" s="10">
        <v>2.9999999999999997E-4</v>
      </c>
      <c r="I77" s="7">
        <f t="shared" si="2"/>
        <v>1.1492879999999999</v>
      </c>
    </row>
    <row r="78" spans="1:9" x14ac:dyDescent="0.25">
      <c r="A78" s="3" t="s">
        <v>28</v>
      </c>
      <c r="B78" s="65" t="s">
        <v>126</v>
      </c>
      <c r="C78" s="65"/>
      <c r="D78" s="65"/>
      <c r="E78" s="65"/>
      <c r="F78" s="65"/>
      <c r="G78" s="65"/>
      <c r="H78" s="10">
        <v>1E-4</v>
      </c>
      <c r="I78" s="7">
        <f t="shared" si="2"/>
        <v>0.38309600000000005</v>
      </c>
    </row>
    <row r="79" spans="1:9" x14ac:dyDescent="0.25">
      <c r="A79" s="3" t="s">
        <v>30</v>
      </c>
      <c r="B79" s="65" t="s">
        <v>79</v>
      </c>
      <c r="C79" s="65"/>
      <c r="D79" s="65"/>
      <c r="E79" s="65"/>
      <c r="F79" s="65"/>
      <c r="G79" s="65"/>
      <c r="H79" s="10">
        <v>0</v>
      </c>
      <c r="I79" s="7">
        <f t="shared" si="2"/>
        <v>0</v>
      </c>
    </row>
    <row r="80" spans="1:9" x14ac:dyDescent="0.25">
      <c r="A80" s="62" t="s">
        <v>80</v>
      </c>
      <c r="B80" s="62"/>
      <c r="C80" s="62"/>
      <c r="D80" s="62"/>
      <c r="E80" s="62"/>
      <c r="F80" s="62"/>
      <c r="G80" s="62"/>
      <c r="H80" s="12">
        <f>TRUNC(SUM(H74:H79),4)</f>
        <v>9.2100000000000001E-2</v>
      </c>
      <c r="I80" s="9">
        <f>TRUNC(SUM(I74:I79),2)</f>
        <v>352.83</v>
      </c>
    </row>
    <row r="81" spans="1:9" x14ac:dyDescent="0.25">
      <c r="A81" s="78"/>
      <c r="B81" s="79"/>
      <c r="C81" s="79"/>
      <c r="D81" s="79"/>
      <c r="E81" s="79"/>
      <c r="F81" s="79"/>
      <c r="G81" s="79"/>
      <c r="H81" s="79"/>
      <c r="I81" s="79"/>
    </row>
    <row r="82" spans="1:9" x14ac:dyDescent="0.25">
      <c r="A82" s="62" t="s">
        <v>81</v>
      </c>
      <c r="B82" s="62"/>
      <c r="C82" s="62"/>
      <c r="D82" s="62"/>
      <c r="E82" s="62"/>
      <c r="F82" s="62"/>
      <c r="G82" s="62"/>
      <c r="H82" s="3" t="s">
        <v>22</v>
      </c>
      <c r="I82" s="3" t="s">
        <v>23</v>
      </c>
    </row>
    <row r="83" spans="1:9" x14ac:dyDescent="0.25">
      <c r="A83" s="3" t="s">
        <v>1</v>
      </c>
      <c r="B83" s="65" t="s">
        <v>82</v>
      </c>
      <c r="C83" s="65"/>
      <c r="D83" s="65"/>
      <c r="E83" s="65"/>
      <c r="F83" s="65"/>
      <c r="G83" s="65"/>
      <c r="H83" s="10"/>
      <c r="I83" s="7"/>
    </row>
    <row r="84" spans="1:9" x14ac:dyDescent="0.25">
      <c r="A84" s="62" t="s">
        <v>83</v>
      </c>
      <c r="B84" s="62"/>
      <c r="C84" s="62"/>
      <c r="D84" s="62"/>
      <c r="E84" s="62"/>
      <c r="F84" s="62"/>
      <c r="G84" s="62"/>
      <c r="H84" s="12">
        <f>TRUNC(SUM(H83),4)</f>
        <v>0</v>
      </c>
      <c r="I84" s="9">
        <f>TRUNC(SUM(I83),2)</f>
        <v>0</v>
      </c>
    </row>
    <row r="85" spans="1:9" x14ac:dyDescent="0.25">
      <c r="A85" s="76"/>
      <c r="B85" s="77"/>
      <c r="C85" s="77"/>
      <c r="D85" s="77"/>
      <c r="E85" s="77"/>
      <c r="F85" s="77"/>
      <c r="G85" s="77"/>
      <c r="H85" s="77"/>
      <c r="I85" s="77"/>
    </row>
    <row r="86" spans="1:9" x14ac:dyDescent="0.25">
      <c r="A86" s="68" t="s">
        <v>84</v>
      </c>
      <c r="B86" s="68"/>
      <c r="C86" s="68"/>
      <c r="D86" s="68"/>
      <c r="E86" s="68"/>
      <c r="F86" s="68"/>
      <c r="G86" s="68"/>
      <c r="H86" s="68"/>
      <c r="I86" s="68"/>
    </row>
    <row r="87" spans="1:9" x14ac:dyDescent="0.25">
      <c r="A87" s="62" t="s">
        <v>85</v>
      </c>
      <c r="B87" s="62"/>
      <c r="C87" s="62"/>
      <c r="D87" s="62"/>
      <c r="E87" s="62"/>
      <c r="F87" s="62"/>
      <c r="G87" s="62"/>
      <c r="H87" s="62"/>
      <c r="I87" s="3" t="s">
        <v>51</v>
      </c>
    </row>
    <row r="88" spans="1:9" x14ac:dyDescent="0.25">
      <c r="A88" s="3" t="s">
        <v>86</v>
      </c>
      <c r="B88" s="65" t="s">
        <v>87</v>
      </c>
      <c r="C88" s="65"/>
      <c r="D88" s="65"/>
      <c r="E88" s="65"/>
      <c r="F88" s="65"/>
      <c r="G88" s="65"/>
      <c r="H88" s="65"/>
      <c r="I88" s="7">
        <f>I80</f>
        <v>352.83</v>
      </c>
    </row>
    <row r="89" spans="1:9" x14ac:dyDescent="0.25">
      <c r="A89" s="3" t="s">
        <v>88</v>
      </c>
      <c r="B89" s="65" t="s">
        <v>89</v>
      </c>
      <c r="C89" s="65"/>
      <c r="D89" s="65"/>
      <c r="E89" s="65"/>
      <c r="F89" s="65"/>
      <c r="G89" s="65"/>
      <c r="H89" s="65"/>
      <c r="I89" s="7">
        <f>I84</f>
        <v>0</v>
      </c>
    </row>
    <row r="90" spans="1:9" x14ac:dyDescent="0.25">
      <c r="A90" s="62" t="s">
        <v>90</v>
      </c>
      <c r="B90" s="62"/>
      <c r="C90" s="62"/>
      <c r="D90" s="62"/>
      <c r="E90" s="62"/>
      <c r="F90" s="62"/>
      <c r="G90" s="62"/>
      <c r="H90" s="62"/>
      <c r="I90" s="9">
        <f>TRUNC(SUM(I88:I89),2)</f>
        <v>352.83</v>
      </c>
    </row>
    <row r="91" spans="1:9" x14ac:dyDescent="0.25">
      <c r="A91" s="56"/>
      <c r="B91" s="56"/>
      <c r="C91" s="56"/>
      <c r="D91" s="56"/>
      <c r="E91" s="56"/>
      <c r="F91" s="56"/>
      <c r="G91" s="56"/>
      <c r="H91" s="56"/>
      <c r="I91" s="57"/>
    </row>
    <row r="92" spans="1:9" ht="24.75" customHeight="1" x14ac:dyDescent="0.25">
      <c r="A92" s="56"/>
      <c r="B92" s="56"/>
      <c r="C92" s="56"/>
      <c r="D92" s="56"/>
      <c r="E92" s="56"/>
      <c r="F92" s="56"/>
      <c r="G92" s="56"/>
      <c r="H92" s="56"/>
      <c r="I92" s="57"/>
    </row>
    <row r="93" spans="1:9" x14ac:dyDescent="0.25">
      <c r="A93" s="74"/>
      <c r="B93" s="75"/>
      <c r="C93" s="75"/>
      <c r="D93" s="75"/>
      <c r="E93" s="75"/>
      <c r="F93" s="75"/>
      <c r="G93" s="75"/>
      <c r="H93" s="75"/>
      <c r="I93" s="75"/>
    </row>
    <row r="94" spans="1:9" x14ac:dyDescent="0.25">
      <c r="A94" s="70" t="s">
        <v>91</v>
      </c>
      <c r="B94" s="70"/>
      <c r="C94" s="70"/>
      <c r="D94" s="70"/>
      <c r="E94" s="70"/>
      <c r="F94" s="70"/>
      <c r="G94" s="70"/>
      <c r="H94" s="70"/>
      <c r="I94" s="70"/>
    </row>
    <row r="95" spans="1:9" x14ac:dyDescent="0.25">
      <c r="A95" s="3">
        <v>5</v>
      </c>
      <c r="B95" s="62" t="s">
        <v>92</v>
      </c>
      <c r="C95" s="62"/>
      <c r="D95" s="62"/>
      <c r="E95" s="62"/>
      <c r="F95" s="62"/>
      <c r="G95" s="62"/>
      <c r="H95" s="3"/>
      <c r="I95" s="3" t="s">
        <v>23</v>
      </c>
    </row>
    <row r="96" spans="1:9" x14ac:dyDescent="0.25">
      <c r="A96" s="3" t="s">
        <v>1</v>
      </c>
      <c r="B96" s="72" t="s">
        <v>125</v>
      </c>
      <c r="C96" s="72"/>
      <c r="D96" s="72"/>
      <c r="E96" s="72"/>
      <c r="F96" s="72"/>
      <c r="G96" s="72"/>
      <c r="H96" s="2" t="s">
        <v>52</v>
      </c>
      <c r="I96" s="7">
        <v>15.83</v>
      </c>
    </row>
    <row r="97" spans="1:9" x14ac:dyDescent="0.25">
      <c r="A97" s="60" t="s">
        <v>3</v>
      </c>
      <c r="B97" s="73" t="s">
        <v>137</v>
      </c>
      <c r="C97" s="73"/>
      <c r="D97" s="73"/>
      <c r="E97" s="73"/>
      <c r="F97" s="73"/>
      <c r="G97" s="73"/>
      <c r="H97" s="2" t="s">
        <v>52</v>
      </c>
      <c r="I97" s="7">
        <v>5.96</v>
      </c>
    </row>
    <row r="98" spans="1:9" x14ac:dyDescent="0.25">
      <c r="A98" s="60" t="s">
        <v>5</v>
      </c>
      <c r="B98" s="73" t="s">
        <v>31</v>
      </c>
      <c r="C98" s="73"/>
      <c r="D98" s="73"/>
      <c r="E98" s="73"/>
      <c r="F98" s="73"/>
      <c r="G98" s="73"/>
      <c r="H98" s="2" t="s">
        <v>52</v>
      </c>
      <c r="I98" s="7">
        <v>0</v>
      </c>
    </row>
    <row r="99" spans="1:9" x14ac:dyDescent="0.25">
      <c r="A99" s="62" t="s">
        <v>93</v>
      </c>
      <c r="B99" s="62"/>
      <c r="C99" s="62"/>
      <c r="D99" s="62"/>
      <c r="E99" s="62"/>
      <c r="F99" s="62"/>
      <c r="G99" s="62"/>
      <c r="H99" s="12" t="s">
        <v>52</v>
      </c>
      <c r="I99" s="9">
        <f>TRUNC(SUM(I96:I98),2)</f>
        <v>21.79</v>
      </c>
    </row>
    <row r="100" spans="1:9" x14ac:dyDescent="0.25">
      <c r="A100" s="74"/>
      <c r="B100" s="75"/>
      <c r="C100" s="75"/>
      <c r="D100" s="75"/>
      <c r="E100" s="75"/>
      <c r="F100" s="75"/>
      <c r="G100" s="75"/>
      <c r="H100" s="75"/>
      <c r="I100" s="75"/>
    </row>
    <row r="101" spans="1:9" x14ac:dyDescent="0.25">
      <c r="A101" s="70" t="s">
        <v>94</v>
      </c>
      <c r="B101" s="70"/>
      <c r="C101" s="70"/>
      <c r="D101" s="70"/>
      <c r="E101" s="70"/>
      <c r="F101" s="70"/>
      <c r="G101" s="70"/>
      <c r="H101" s="70"/>
      <c r="I101" s="70"/>
    </row>
    <row r="102" spans="1:9" x14ac:dyDescent="0.25">
      <c r="A102" s="63" t="s">
        <v>121</v>
      </c>
      <c r="B102" s="63"/>
      <c r="C102" s="63"/>
      <c r="D102" s="63"/>
      <c r="E102" s="63"/>
      <c r="F102" s="63"/>
      <c r="G102" s="63"/>
      <c r="H102" s="64"/>
      <c r="I102" s="15">
        <f>I27+I58+I69+I90+I99</f>
        <v>4205.58</v>
      </c>
    </row>
    <row r="103" spans="1:9" x14ac:dyDescent="0.25">
      <c r="A103" s="63" t="s">
        <v>132</v>
      </c>
      <c r="B103" s="63"/>
      <c r="C103" s="63"/>
      <c r="D103" s="63"/>
      <c r="E103" s="63"/>
      <c r="F103" s="63"/>
      <c r="G103" s="63"/>
      <c r="H103" s="64"/>
      <c r="I103" s="51">
        <f>I102+I105</f>
        <v>4391.04</v>
      </c>
    </row>
    <row r="104" spans="1:9" x14ac:dyDescent="0.25">
      <c r="A104" s="3">
        <v>6</v>
      </c>
      <c r="B104" s="62" t="s">
        <v>95</v>
      </c>
      <c r="C104" s="62"/>
      <c r="D104" s="62"/>
      <c r="E104" s="62"/>
      <c r="F104" s="62"/>
      <c r="G104" s="62"/>
      <c r="H104" s="3" t="s">
        <v>22</v>
      </c>
      <c r="I104" s="3" t="s">
        <v>51</v>
      </c>
    </row>
    <row r="105" spans="1:9" x14ac:dyDescent="0.25">
      <c r="A105" s="3" t="s">
        <v>1</v>
      </c>
      <c r="B105" s="65" t="s">
        <v>127</v>
      </c>
      <c r="C105" s="65"/>
      <c r="D105" s="65"/>
      <c r="E105" s="65"/>
      <c r="F105" s="65"/>
      <c r="G105" s="65"/>
      <c r="H105" s="39">
        <v>4.41E-2</v>
      </c>
      <c r="I105" s="16">
        <f>TRUNC(H105*I102,2)</f>
        <v>185.46</v>
      </c>
    </row>
    <row r="106" spans="1:9" x14ac:dyDescent="0.25">
      <c r="A106" s="3" t="s">
        <v>3</v>
      </c>
      <c r="B106" s="65" t="s">
        <v>128</v>
      </c>
      <c r="C106" s="65"/>
      <c r="D106" s="65"/>
      <c r="E106" s="65"/>
      <c r="F106" s="65"/>
      <c r="G106" s="65"/>
      <c r="H106" s="39">
        <v>5.4600000000000003E-2</v>
      </c>
      <c r="I106" s="16">
        <f>TRUNC(H106*I103,2)</f>
        <v>239.75</v>
      </c>
    </row>
    <row r="107" spans="1:9" x14ac:dyDescent="0.25">
      <c r="A107" s="3" t="s">
        <v>5</v>
      </c>
      <c r="B107" s="71" t="s">
        <v>96</v>
      </c>
      <c r="C107" s="71"/>
      <c r="D107" s="71"/>
      <c r="E107" s="71"/>
      <c r="F107" s="71"/>
      <c r="G107" s="71"/>
      <c r="H107" s="6"/>
      <c r="I107" s="17"/>
    </row>
    <row r="108" spans="1:9" x14ac:dyDescent="0.25">
      <c r="A108" s="3" t="s">
        <v>97</v>
      </c>
      <c r="B108" s="65" t="s">
        <v>135</v>
      </c>
      <c r="C108" s="65"/>
      <c r="D108" s="65"/>
      <c r="E108" s="65"/>
      <c r="F108" s="65"/>
      <c r="G108" s="65"/>
      <c r="H108" s="18">
        <v>1.6500000000000001E-2</v>
      </c>
      <c r="I108" s="16">
        <f>TRUNC(H108*I103,2)</f>
        <v>72.45</v>
      </c>
    </row>
    <row r="109" spans="1:9" x14ac:dyDescent="0.25">
      <c r="A109" s="3" t="s">
        <v>98</v>
      </c>
      <c r="B109" s="65" t="s">
        <v>136</v>
      </c>
      <c r="C109" s="65"/>
      <c r="D109" s="65"/>
      <c r="E109" s="65"/>
      <c r="F109" s="65"/>
      <c r="G109" s="65"/>
      <c r="H109" s="19">
        <v>7.5999999999999998E-2</v>
      </c>
      <c r="I109" s="16">
        <f>TRUNC(H109*I103,2)</f>
        <v>333.71</v>
      </c>
    </row>
    <row r="110" spans="1:9" x14ac:dyDescent="0.25">
      <c r="A110" s="3" t="s">
        <v>99</v>
      </c>
      <c r="B110" s="65" t="s">
        <v>100</v>
      </c>
      <c r="C110" s="65"/>
      <c r="D110" s="65"/>
      <c r="E110" s="65"/>
      <c r="F110" s="65"/>
      <c r="G110" s="65"/>
      <c r="H110" s="20">
        <v>0.05</v>
      </c>
      <c r="I110" s="16">
        <f>TRUNC(H110*I103,2)</f>
        <v>219.55</v>
      </c>
    </row>
    <row r="111" spans="1:9" x14ac:dyDescent="0.25">
      <c r="A111" s="62" t="s">
        <v>101</v>
      </c>
      <c r="B111" s="62"/>
      <c r="C111" s="62"/>
      <c r="D111" s="62"/>
      <c r="E111" s="62"/>
      <c r="F111" s="62"/>
      <c r="G111" s="62"/>
      <c r="H111" s="18"/>
      <c r="I111" s="9">
        <f>TRUNC(SUM(I105:I110),2)</f>
        <v>1050.92</v>
      </c>
    </row>
    <row r="112" spans="1:9" x14ac:dyDescent="0.25">
      <c r="A112" s="21"/>
      <c r="B112" s="21"/>
      <c r="C112" s="21"/>
      <c r="D112" s="21"/>
      <c r="E112" s="21"/>
      <c r="F112" s="21"/>
      <c r="G112" s="21"/>
      <c r="H112" s="22"/>
      <c r="I112" s="23"/>
    </row>
    <row r="113" spans="1:13" x14ac:dyDescent="0.25">
      <c r="A113" s="40" t="s">
        <v>102</v>
      </c>
      <c r="B113" s="69" t="s">
        <v>103</v>
      </c>
      <c r="C113" s="69"/>
      <c r="D113" s="69"/>
      <c r="E113" s="69"/>
      <c r="F113" s="69"/>
      <c r="G113" s="69"/>
      <c r="H113" s="41">
        <f>TRUNC(H108+H109+H110,4)</f>
        <v>0.14249999999999999</v>
      </c>
      <c r="I113" s="42"/>
    </row>
    <row r="114" spans="1:13" x14ac:dyDescent="0.25">
      <c r="A114" s="43"/>
      <c r="B114" s="66">
        <v>100</v>
      </c>
      <c r="C114" s="66"/>
      <c r="D114" s="66"/>
      <c r="E114" s="66"/>
      <c r="F114" s="66"/>
      <c r="G114" s="66"/>
      <c r="H114" s="44"/>
      <c r="I114" s="45"/>
    </row>
    <row r="115" spans="1:13" x14ac:dyDescent="0.25">
      <c r="A115" s="46"/>
      <c r="B115" s="47"/>
      <c r="C115" s="47"/>
      <c r="D115" s="47"/>
      <c r="E115" s="47"/>
      <c r="F115" s="47"/>
      <c r="G115" s="47"/>
      <c r="H115" s="44"/>
      <c r="I115" s="45"/>
    </row>
    <row r="116" spans="1:13" x14ac:dyDescent="0.25">
      <c r="A116" s="43" t="s">
        <v>104</v>
      </c>
      <c r="B116" s="66" t="s">
        <v>105</v>
      </c>
      <c r="C116" s="66"/>
      <c r="D116" s="66"/>
      <c r="E116" s="66"/>
      <c r="F116" s="66"/>
      <c r="G116" s="66"/>
      <c r="H116" s="44"/>
      <c r="I116" s="58">
        <f>I102+I105</f>
        <v>4391.04</v>
      </c>
      <c r="J116" s="25"/>
      <c r="M116" s="25"/>
    </row>
    <row r="117" spans="1:13" x14ac:dyDescent="0.25">
      <c r="A117" s="43"/>
      <c r="B117" s="47"/>
      <c r="C117" s="47"/>
      <c r="D117" s="47"/>
      <c r="E117" s="47"/>
      <c r="F117" s="47"/>
      <c r="G117" s="47"/>
      <c r="H117" s="44"/>
      <c r="I117" s="58"/>
    </row>
    <row r="118" spans="1:13" x14ac:dyDescent="0.25">
      <c r="A118" s="43" t="s">
        <v>106</v>
      </c>
      <c r="B118" s="66" t="s">
        <v>107</v>
      </c>
      <c r="C118" s="66"/>
      <c r="D118" s="66"/>
      <c r="E118" s="66"/>
      <c r="F118" s="66"/>
      <c r="G118" s="66"/>
      <c r="H118" s="44"/>
      <c r="I118" s="58">
        <f>TRUNC(I116/(1-H113),2)</f>
        <v>5120.74</v>
      </c>
      <c r="J118" s="26"/>
    </row>
    <row r="119" spans="1:13" x14ac:dyDescent="0.25">
      <c r="A119" s="43"/>
      <c r="B119" s="47"/>
      <c r="C119" s="47"/>
      <c r="D119" s="47"/>
      <c r="E119" s="47"/>
      <c r="F119" s="47"/>
      <c r="G119" s="47"/>
      <c r="H119" s="44"/>
      <c r="I119" s="58"/>
    </row>
    <row r="120" spans="1:13" x14ac:dyDescent="0.25">
      <c r="A120" s="48"/>
      <c r="B120" s="67" t="s">
        <v>108</v>
      </c>
      <c r="C120" s="67"/>
      <c r="D120" s="67"/>
      <c r="E120" s="67"/>
      <c r="F120" s="67"/>
      <c r="G120" s="67"/>
      <c r="H120" s="49"/>
      <c r="I120" s="59">
        <f>I118-I116</f>
        <v>729.69999999999982</v>
      </c>
      <c r="J120" s="25"/>
      <c r="K120" s="25"/>
    </row>
    <row r="121" spans="1:13" x14ac:dyDescent="0.25">
      <c r="A121" s="24"/>
      <c r="B121" s="24"/>
      <c r="C121" s="24"/>
      <c r="D121" s="24"/>
      <c r="E121" s="24"/>
      <c r="F121" s="24"/>
      <c r="G121" s="24"/>
      <c r="H121" s="24"/>
      <c r="I121" s="27"/>
    </row>
    <row r="122" spans="1:13" x14ac:dyDescent="0.25">
      <c r="A122" s="68" t="s">
        <v>109</v>
      </c>
      <c r="B122" s="68"/>
      <c r="C122" s="68"/>
      <c r="D122" s="68"/>
      <c r="E122" s="68"/>
      <c r="F122" s="68"/>
      <c r="G122" s="68"/>
      <c r="H122" s="68"/>
      <c r="I122" s="68"/>
      <c r="K122" s="28"/>
    </row>
    <row r="123" spans="1:13" x14ac:dyDescent="0.25">
      <c r="A123" s="62" t="s">
        <v>110</v>
      </c>
      <c r="B123" s="62"/>
      <c r="C123" s="62"/>
      <c r="D123" s="62"/>
      <c r="E123" s="62"/>
      <c r="F123" s="62"/>
      <c r="G123" s="62"/>
      <c r="H123" s="62"/>
      <c r="I123" s="3" t="s">
        <v>23</v>
      </c>
    </row>
    <row r="124" spans="1:13" x14ac:dyDescent="0.25">
      <c r="A124" s="2" t="s">
        <v>1</v>
      </c>
      <c r="B124" s="65" t="str">
        <f>A19</f>
        <v>MÓDULO 1 - COMPOSIÇÃO DA REMUNERAÇÃO</v>
      </c>
      <c r="C124" s="65"/>
      <c r="D124" s="65"/>
      <c r="E124" s="65"/>
      <c r="F124" s="65"/>
      <c r="G124" s="65"/>
      <c r="H124" s="65"/>
      <c r="I124" s="7">
        <f>I27</f>
        <v>1921.15</v>
      </c>
    </row>
    <row r="125" spans="1:13" x14ac:dyDescent="0.25">
      <c r="A125" s="2" t="s">
        <v>3</v>
      </c>
      <c r="B125" s="65" t="str">
        <f>A28</f>
        <v>MÓDULO 2 – ENCARGOS E BENEFÍCIOS ANUAIS, MENSAIS E DIÁRIOS</v>
      </c>
      <c r="C125" s="65"/>
      <c r="D125" s="65"/>
      <c r="E125" s="65"/>
      <c r="F125" s="65"/>
      <c r="G125" s="65"/>
      <c r="H125" s="65"/>
      <c r="I125" s="7">
        <f>I58</f>
        <v>1773.22</v>
      </c>
    </row>
    <row r="126" spans="1:13" x14ac:dyDescent="0.25">
      <c r="A126" s="2" t="s">
        <v>5</v>
      </c>
      <c r="B126" s="65" t="str">
        <f>A60</f>
        <v>MÓDULO 3 – PROVISÃO PARA RESCISÃO</v>
      </c>
      <c r="C126" s="65"/>
      <c r="D126" s="65"/>
      <c r="E126" s="65"/>
      <c r="F126" s="65"/>
      <c r="G126" s="65"/>
      <c r="H126" s="65"/>
      <c r="I126" s="7">
        <f>I69</f>
        <v>136.59</v>
      </c>
      <c r="K126" s="28"/>
    </row>
    <row r="127" spans="1:13" x14ac:dyDescent="0.25">
      <c r="A127" s="2" t="s">
        <v>26</v>
      </c>
      <c r="B127" s="65" t="str">
        <f>A71</f>
        <v>MÓDULO 4 – CUSTO DE REPOSIÇÃO DO PROFISSIONAL AUSENTE</v>
      </c>
      <c r="C127" s="65"/>
      <c r="D127" s="65"/>
      <c r="E127" s="65"/>
      <c r="F127" s="65"/>
      <c r="G127" s="65"/>
      <c r="H127" s="65"/>
      <c r="I127" s="7">
        <f>I90</f>
        <v>352.83</v>
      </c>
      <c r="K127" s="28"/>
    </row>
    <row r="128" spans="1:13" x14ac:dyDescent="0.25">
      <c r="A128" s="2" t="s">
        <v>28</v>
      </c>
      <c r="B128" s="65" t="str">
        <f>A94</f>
        <v>MÓDULO 5 – INSUMOS DIVERSOS</v>
      </c>
      <c r="C128" s="65"/>
      <c r="D128" s="65"/>
      <c r="E128" s="65"/>
      <c r="F128" s="65"/>
      <c r="G128" s="65"/>
      <c r="H128" s="65"/>
      <c r="I128" s="7">
        <f>I99</f>
        <v>21.79</v>
      </c>
    </row>
    <row r="129" spans="1:13" x14ac:dyDescent="0.25">
      <c r="A129" s="3"/>
      <c r="B129" s="62" t="s">
        <v>111</v>
      </c>
      <c r="C129" s="62"/>
      <c r="D129" s="62"/>
      <c r="E129" s="62"/>
      <c r="F129" s="62"/>
      <c r="G129" s="62"/>
      <c r="H129" s="62"/>
      <c r="I129" s="9">
        <f>TRUNC(SUM(I124:I128),2)</f>
        <v>4205.58</v>
      </c>
      <c r="K129" s="25"/>
    </row>
    <row r="130" spans="1:13" x14ac:dyDescent="0.25">
      <c r="A130" s="2" t="s">
        <v>30</v>
      </c>
      <c r="B130" s="65" t="str">
        <f>A101</f>
        <v>MÓDULO 6 – CUSTOS INDIRETOS, TRIBUTOS E LUCRO</v>
      </c>
      <c r="C130" s="65"/>
      <c r="D130" s="65"/>
      <c r="E130" s="65"/>
      <c r="F130" s="65"/>
      <c r="G130" s="65"/>
      <c r="H130" s="65"/>
      <c r="I130" s="7">
        <f>I111</f>
        <v>1050.92</v>
      </c>
    </row>
    <row r="131" spans="1:13" x14ac:dyDescent="0.25">
      <c r="A131" s="62" t="s">
        <v>112</v>
      </c>
      <c r="B131" s="62"/>
      <c r="C131" s="62"/>
      <c r="D131" s="62"/>
      <c r="E131" s="62"/>
      <c r="F131" s="62"/>
      <c r="G131" s="62"/>
      <c r="H131" s="62"/>
      <c r="I131" s="9">
        <f>TRUNC(SUM(I129:I130),2)</f>
        <v>5256.5</v>
      </c>
    </row>
    <row r="132" spans="1:13" x14ac:dyDescent="0.25">
      <c r="A132" s="29" t="s">
        <v>130</v>
      </c>
      <c r="B132" s="29"/>
      <c r="C132" s="30"/>
      <c r="D132" s="29"/>
      <c r="E132" s="29"/>
      <c r="F132" s="29"/>
      <c r="G132" s="29"/>
      <c r="H132" s="29"/>
      <c r="I132" s="31"/>
    </row>
    <row r="133" spans="1:13" x14ac:dyDescent="0.25">
      <c r="A133" s="52" t="s">
        <v>131</v>
      </c>
      <c r="B133" s="29"/>
      <c r="C133" s="29"/>
      <c r="D133" s="29"/>
      <c r="E133" s="29"/>
      <c r="F133" s="29"/>
      <c r="G133" s="29"/>
      <c r="H133" s="29"/>
    </row>
    <row r="134" spans="1:13" x14ac:dyDescent="0.25">
      <c r="A134" s="52" t="s">
        <v>133</v>
      </c>
      <c r="B134" s="29"/>
      <c r="C134" s="29"/>
      <c r="D134" s="29"/>
      <c r="E134" s="30"/>
      <c r="F134" s="29"/>
      <c r="G134" s="29"/>
      <c r="H134" s="29"/>
      <c r="I134" s="29"/>
    </row>
    <row r="135" spans="1:13" x14ac:dyDescent="0.25">
      <c r="A135" t="s">
        <v>134</v>
      </c>
      <c r="B135" s="34"/>
      <c r="C135" s="29"/>
      <c r="D135" s="29"/>
      <c r="E135" s="32"/>
      <c r="F135" s="29"/>
      <c r="G135" s="29"/>
      <c r="H135" s="29"/>
      <c r="I135" s="29"/>
    </row>
    <row r="136" spans="1:13" x14ac:dyDescent="0.25">
      <c r="A136" s="34"/>
      <c r="B136" s="34"/>
      <c r="C136" s="33"/>
      <c r="D136" s="30"/>
      <c r="E136" s="35"/>
      <c r="F136" s="29"/>
      <c r="G136" s="29"/>
      <c r="H136" s="29"/>
      <c r="I136" s="31"/>
    </row>
    <row r="137" spans="1:13" x14ac:dyDescent="0.25">
      <c r="A137" s="53" t="s">
        <v>122</v>
      </c>
      <c r="B137" s="29"/>
      <c r="C137" s="36"/>
      <c r="D137" s="29"/>
      <c r="E137" s="29"/>
      <c r="F137" s="29"/>
      <c r="G137" s="29"/>
      <c r="H137" s="31"/>
      <c r="I137" s="30"/>
      <c r="M137">
        <f>I131/I124</f>
        <v>2.7361215938370247</v>
      </c>
    </row>
    <row r="138" spans="1:13" x14ac:dyDescent="0.25">
      <c r="A138" s="54" t="s">
        <v>123</v>
      </c>
      <c r="B138" s="29"/>
      <c r="C138" s="29"/>
      <c r="D138" s="29"/>
      <c r="E138" s="29"/>
      <c r="F138" s="29"/>
      <c r="G138" s="29"/>
      <c r="H138" s="29"/>
      <c r="I138" s="29"/>
    </row>
    <row r="139" spans="1:13" x14ac:dyDescent="0.25">
      <c r="A139" s="55" t="s">
        <v>124</v>
      </c>
      <c r="B139" s="29"/>
      <c r="C139" s="29"/>
      <c r="D139" s="29"/>
      <c r="E139" s="29"/>
      <c r="F139" s="29"/>
      <c r="G139" s="29"/>
      <c r="H139" s="29"/>
      <c r="I139" s="29"/>
    </row>
    <row r="140" spans="1:13" x14ac:dyDescent="0.25">
      <c r="B140" s="29"/>
      <c r="C140" s="29"/>
      <c r="D140" s="29"/>
      <c r="E140" s="29"/>
      <c r="F140" s="29"/>
      <c r="G140" s="29"/>
      <c r="H140" s="29"/>
      <c r="I140" s="29"/>
    </row>
    <row r="141" spans="1:13" x14ac:dyDescent="0.25">
      <c r="A141" s="29"/>
      <c r="B141" s="29"/>
      <c r="C141" s="29"/>
      <c r="D141" s="29"/>
      <c r="E141" s="29"/>
      <c r="F141" s="29"/>
      <c r="G141" s="29"/>
      <c r="H141" s="29"/>
      <c r="I141" s="29"/>
    </row>
  </sheetData>
  <mergeCells count="132">
    <mergeCell ref="B9:G9"/>
    <mergeCell ref="H9:I9"/>
    <mergeCell ref="A10:I10"/>
    <mergeCell ref="A11:B11"/>
    <mergeCell ref="C11:D11"/>
    <mergeCell ref="E11:I11"/>
    <mergeCell ref="A4:I4"/>
    <mergeCell ref="A6:I6"/>
    <mergeCell ref="B7:G7"/>
    <mergeCell ref="H7:I7"/>
    <mergeCell ref="B8:G8"/>
    <mergeCell ref="H8:I8"/>
    <mergeCell ref="B16:G16"/>
    <mergeCell ref="H16:I16"/>
    <mergeCell ref="B17:G17"/>
    <mergeCell ref="H17:I17"/>
    <mergeCell ref="B18:G18"/>
    <mergeCell ref="H18:I18"/>
    <mergeCell ref="A12:B12"/>
    <mergeCell ref="C12:D12"/>
    <mergeCell ref="E12:I12"/>
    <mergeCell ref="A13:I13"/>
    <mergeCell ref="B14:G14"/>
    <mergeCell ref="B15:G15"/>
    <mergeCell ref="H15:I15"/>
    <mergeCell ref="B25:G25"/>
    <mergeCell ref="B26:G26"/>
    <mergeCell ref="A27:H27"/>
    <mergeCell ref="A28:I28"/>
    <mergeCell ref="A29:G29"/>
    <mergeCell ref="B30:G30"/>
    <mergeCell ref="A19:I19"/>
    <mergeCell ref="B20:G20"/>
    <mergeCell ref="B21:G21"/>
    <mergeCell ref="B22:G22"/>
    <mergeCell ref="B23:G23"/>
    <mergeCell ref="B24:G24"/>
    <mergeCell ref="B38:G38"/>
    <mergeCell ref="B39:G39"/>
    <mergeCell ref="B40:G40"/>
    <mergeCell ref="B41:G41"/>
    <mergeCell ref="B42:G42"/>
    <mergeCell ref="B43:G43"/>
    <mergeCell ref="B31:G31"/>
    <mergeCell ref="A32:G32"/>
    <mergeCell ref="A33:I33"/>
    <mergeCell ref="A34:G34"/>
    <mergeCell ref="B36:G36"/>
    <mergeCell ref="B37:G37"/>
    <mergeCell ref="B50:G50"/>
    <mergeCell ref="A51:H51"/>
    <mergeCell ref="A52:I52"/>
    <mergeCell ref="A53:I53"/>
    <mergeCell ref="A54:H54"/>
    <mergeCell ref="B55:H55"/>
    <mergeCell ref="A44:G44"/>
    <mergeCell ref="A45:I45"/>
    <mergeCell ref="A46:G46"/>
    <mergeCell ref="B47:G47"/>
    <mergeCell ref="B48:G48"/>
    <mergeCell ref="B49:G49"/>
    <mergeCell ref="B63:G63"/>
    <mergeCell ref="B64:G64"/>
    <mergeCell ref="B65:G65"/>
    <mergeCell ref="B66:G66"/>
    <mergeCell ref="B67:G67"/>
    <mergeCell ref="B68:G68"/>
    <mergeCell ref="B56:H56"/>
    <mergeCell ref="B57:H57"/>
    <mergeCell ref="A58:H58"/>
    <mergeCell ref="A59:I59"/>
    <mergeCell ref="A60:I60"/>
    <mergeCell ref="B62:G62"/>
    <mergeCell ref="B76:G76"/>
    <mergeCell ref="B77:G77"/>
    <mergeCell ref="B78:G78"/>
    <mergeCell ref="B79:G79"/>
    <mergeCell ref="A80:G80"/>
    <mergeCell ref="A81:I81"/>
    <mergeCell ref="A69:G69"/>
    <mergeCell ref="A70:I70"/>
    <mergeCell ref="A71:I71"/>
    <mergeCell ref="A73:G73"/>
    <mergeCell ref="B74:G74"/>
    <mergeCell ref="B75:G75"/>
    <mergeCell ref="B88:H88"/>
    <mergeCell ref="B89:H89"/>
    <mergeCell ref="A90:H90"/>
    <mergeCell ref="A93:I93"/>
    <mergeCell ref="A94:I94"/>
    <mergeCell ref="B95:G95"/>
    <mergeCell ref="A82:G82"/>
    <mergeCell ref="B83:G83"/>
    <mergeCell ref="A84:G84"/>
    <mergeCell ref="A85:I85"/>
    <mergeCell ref="A86:I86"/>
    <mergeCell ref="A87:H87"/>
    <mergeCell ref="A101:I101"/>
    <mergeCell ref="B104:G104"/>
    <mergeCell ref="B105:G105"/>
    <mergeCell ref="B106:G106"/>
    <mergeCell ref="B107:G107"/>
    <mergeCell ref="B108:G108"/>
    <mergeCell ref="B96:G96"/>
    <mergeCell ref="B97:G97"/>
    <mergeCell ref="B98:G98"/>
    <mergeCell ref="A99:G99"/>
    <mergeCell ref="A100:I100"/>
    <mergeCell ref="A2:I2"/>
    <mergeCell ref="A131:H131"/>
    <mergeCell ref="A35:H35"/>
    <mergeCell ref="A61:H61"/>
    <mergeCell ref="A72:H72"/>
    <mergeCell ref="A102:H102"/>
    <mergeCell ref="A103:H103"/>
    <mergeCell ref="B125:H125"/>
    <mergeCell ref="B126:H126"/>
    <mergeCell ref="B127:H127"/>
    <mergeCell ref="B128:H128"/>
    <mergeCell ref="B129:H129"/>
    <mergeCell ref="B130:H130"/>
    <mergeCell ref="B116:G116"/>
    <mergeCell ref="B118:G118"/>
    <mergeCell ref="B120:G120"/>
    <mergeCell ref="A122:I122"/>
    <mergeCell ref="A123:H123"/>
    <mergeCell ref="B124:H124"/>
    <mergeCell ref="B109:G109"/>
    <mergeCell ref="B110:G110"/>
    <mergeCell ref="A111:G111"/>
    <mergeCell ref="B113:G113"/>
    <mergeCell ref="B114:G1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Nogueira Patrão</dc:creator>
  <cp:lastModifiedBy>Clarissa Rocha de Almeida da Fonseca</cp:lastModifiedBy>
  <dcterms:created xsi:type="dcterms:W3CDTF">2025-12-01T16:52:46Z</dcterms:created>
  <dcterms:modified xsi:type="dcterms:W3CDTF">2026-03-05T18:46:51Z</dcterms:modified>
</cp:coreProperties>
</file>